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9720" windowHeight="7320" tabRatio="598"/>
  </bookViews>
  <sheets>
    <sheet name="приложение по остаткам" sheetId="1" r:id="rId1"/>
  </sheets>
  <calcPr calcId="124519"/>
</workbook>
</file>

<file path=xl/calcChain.xml><?xml version="1.0" encoding="utf-8"?>
<calcChain xmlns="http://schemas.openxmlformats.org/spreadsheetml/2006/main">
  <c r="F16" i="1"/>
  <c r="G16"/>
  <c r="H16"/>
  <c r="I16"/>
  <c r="J16"/>
  <c r="K16"/>
  <c r="L16"/>
  <c r="D16"/>
  <c r="E30"/>
  <c r="F30"/>
  <c r="G30"/>
  <c r="H30"/>
  <c r="I30"/>
  <c r="C31"/>
  <c r="C32"/>
  <c r="E15"/>
  <c r="C15" s="1"/>
  <c r="E14"/>
  <c r="C14" s="1"/>
  <c r="E10"/>
  <c r="C10" s="1"/>
  <c r="E13"/>
  <c r="C13" s="1"/>
  <c r="C29"/>
  <c r="C28"/>
  <c r="L30"/>
  <c r="M30"/>
  <c r="K30"/>
  <c r="D30"/>
  <c r="J30"/>
  <c r="C9"/>
  <c r="D9" s="1"/>
  <c r="F9" s="1"/>
  <c r="H9" s="1"/>
  <c r="J9" s="1"/>
  <c r="K9" s="1"/>
  <c r="L9" s="1"/>
  <c r="M9" s="1"/>
  <c r="C16" l="1"/>
  <c r="C30"/>
  <c r="E16"/>
</calcChain>
</file>

<file path=xl/sharedStrings.xml><?xml version="1.0" encoding="utf-8"?>
<sst xmlns="http://schemas.openxmlformats.org/spreadsheetml/2006/main" count="54" uniqueCount="48">
  <si>
    <t>№ п/п</t>
  </si>
  <si>
    <t>Наименование остатков средств</t>
  </si>
  <si>
    <t>в том числе</t>
  </si>
  <si>
    <t>поселение 1</t>
  </si>
  <si>
    <t>поселение 2</t>
  </si>
  <si>
    <t>поселение 3</t>
  </si>
  <si>
    <t>поселение 4</t>
  </si>
  <si>
    <t>и т.д.</t>
  </si>
  <si>
    <t>рублей</t>
  </si>
  <si>
    <t>Остатки по прочим безвозмездным поступлениям (КБК 000 2 03 00000 00 0000 180 - 000 2 07 00000 00 0000 180)</t>
  </si>
  <si>
    <t>Автономные учреждения</t>
  </si>
  <si>
    <t>Всего*</t>
  </si>
  <si>
    <t>ВСЕГО *</t>
  </si>
  <si>
    <t>* Сумма остатков должна соответствовать остаткам, указанным в годовой отчетности бюджетных и автономных учреждений</t>
  </si>
  <si>
    <t>* Сумма остатков должна соответствовать остаткам, указанным в годовом балансе и соответствовать расшифровке</t>
  </si>
  <si>
    <t>муниципальное задание</t>
  </si>
  <si>
    <t xml:space="preserve">иные цели  </t>
  </si>
  <si>
    <t>инвестиции</t>
  </si>
  <si>
    <t>платные услуги</t>
  </si>
  <si>
    <t>средства на счетах в кредитных организациях</t>
  </si>
  <si>
    <t>во временном распоряжении</t>
  </si>
  <si>
    <t>** Остатки целевых средств расшифровать (лист "расшифровка")</t>
  </si>
  <si>
    <r>
      <t xml:space="preserve">Целевые остатки средств </t>
    </r>
    <r>
      <rPr>
        <b/>
        <i/>
        <sz val="14"/>
        <rFont val="Times New Roman"/>
        <family val="1"/>
        <charset val="204"/>
      </rPr>
      <t xml:space="preserve">(субвенции, субсидии, иные межбюджетные трансферты, ср-ва резервного фонда) </t>
    </r>
    <r>
      <rPr>
        <b/>
        <sz val="14"/>
        <color rgb="FFFF0000"/>
        <rFont val="Times New Roman"/>
        <family val="1"/>
        <charset val="204"/>
      </rPr>
      <t>с учетом средств в пути</t>
    </r>
    <r>
      <rPr>
        <b/>
        <i/>
        <sz val="14"/>
        <rFont val="Times New Roman"/>
        <family val="1"/>
        <charset val="204"/>
      </rPr>
      <t xml:space="preserve">, </t>
    </r>
    <r>
      <rPr>
        <b/>
        <sz val="14"/>
        <rFont val="Times New Roman"/>
        <family val="1"/>
        <charset val="204"/>
      </rPr>
      <t>всего **</t>
    </r>
  </si>
  <si>
    <t>Итого бюджеты поселений</t>
  </si>
  <si>
    <t>собственные ср-ва</t>
  </si>
  <si>
    <t>средства краевого (федерального) бюджета</t>
  </si>
  <si>
    <t>** По безвозмездным перечислениям (спонсорской помощи на определенные цели) указать отдельно</t>
  </si>
  <si>
    <t>Всего*, в том числе:</t>
  </si>
  <si>
    <t xml:space="preserve"> - районного бюджета</t>
  </si>
  <si>
    <t xml:space="preserve"> - бюджетов городских и сельских поселений</t>
  </si>
  <si>
    <r>
      <t xml:space="preserve">касса  </t>
    </r>
    <r>
      <rPr>
        <i/>
        <sz val="14"/>
        <rFont val="Times New Roman"/>
        <family val="1"/>
        <charset val="204"/>
      </rPr>
      <t>(только денежные средства)</t>
    </r>
  </si>
  <si>
    <t>районный бюджет (городского, муниципального округа)</t>
  </si>
  <si>
    <t>(отдел территориальных бюджетов, k312@krasfin.ru)</t>
  </si>
  <si>
    <t xml:space="preserve"> - остатки по акцизам</t>
  </si>
  <si>
    <t>Примечание</t>
  </si>
  <si>
    <t xml:space="preserve"> - под контрактными обязательствами ***</t>
  </si>
  <si>
    <t>Бюджетные учреждения</t>
  </si>
  <si>
    <t>Остатки средств бюджета по состоянию на 01.01.2023</t>
  </si>
  <si>
    <t>Остатки средств по состоянию на 01.01.2023 по бюджетным и автономным учреждениям</t>
  </si>
  <si>
    <r>
      <t xml:space="preserve">Свободные остатки средств, </t>
    </r>
    <r>
      <rPr>
        <i/>
        <u/>
        <sz val="14"/>
        <rFont val="Times New Roman"/>
        <family val="1"/>
        <charset val="204"/>
      </rPr>
      <t>из них:</t>
    </r>
  </si>
  <si>
    <t>Средства в пути (без учета целевых МБТ)</t>
  </si>
  <si>
    <t>Остатки средств на 01.01.2023</t>
  </si>
  <si>
    <t>Приложение № 15</t>
  </si>
  <si>
    <r>
      <t>Наименование МО</t>
    </r>
    <r>
      <rPr>
        <b/>
        <u/>
        <sz val="14"/>
        <rFont val="Times New Roman"/>
        <family val="1"/>
        <charset val="204"/>
      </rPr>
      <t xml:space="preserve"> город Боготол</t>
    </r>
  </si>
  <si>
    <t>Начальник финансового управления администрации г.Боготола</t>
  </si>
  <si>
    <t>Исп. Полещук Людмила Ивановна, тел. 8 (39157) 2-16-91</t>
  </si>
  <si>
    <t>*** Расшифровать: № контракта, дата, цели, сумма в отдельном приложении (лист расшифровка обязательств по контрактам 2022 года)</t>
  </si>
  <si>
    <t>Т.В.Сысоева</t>
  </si>
</sst>
</file>

<file path=xl/styles.xml><?xml version="1.0" encoding="utf-8"?>
<styleSheet xmlns="http://schemas.openxmlformats.org/spreadsheetml/2006/main">
  <fonts count="11">
    <font>
      <sz val="10"/>
      <name val="Arial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4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5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color rgb="FFFF0000"/>
      <name val="Times New Roman"/>
      <family val="1"/>
      <charset val="204"/>
    </font>
    <font>
      <i/>
      <sz val="14"/>
      <name val="Times New Roman"/>
      <family val="1"/>
      <charset val="204"/>
    </font>
    <font>
      <i/>
      <u/>
      <sz val="14"/>
      <name val="Times New Roman"/>
      <family val="1"/>
      <charset val="204"/>
    </font>
    <font>
      <b/>
      <u/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3" tint="0.79998168889431442"/>
        <bgColor indexed="64"/>
      </patternFill>
    </fill>
  </fills>
  <borders count="3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09">
    <xf numFmtId="0" fontId="0" fillId="0" borderId="0" xfId="0"/>
    <xf numFmtId="0" fontId="2" fillId="0" borderId="0" xfId="0" applyFont="1"/>
    <xf numFmtId="0" fontId="2" fillId="0" borderId="0" xfId="0" applyFont="1" applyAlignment="1">
      <alignment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vertical="center" wrapText="1"/>
    </xf>
    <xf numFmtId="0" fontId="1" fillId="0" borderId="0" xfId="0" applyFont="1"/>
    <xf numFmtId="0" fontId="2" fillId="0" borderId="0" xfId="0" applyFont="1" applyAlignment="1">
      <alignment horizontal="left" wrapText="1"/>
    </xf>
    <xf numFmtId="0" fontId="1" fillId="0" borderId="0" xfId="0" applyFont="1" applyAlignment="1">
      <alignment horizontal="center" wrapText="1"/>
    </xf>
    <xf numFmtId="0" fontId="1" fillId="0" borderId="11" xfId="0" applyFont="1" applyBorder="1" applyAlignment="1">
      <alignment vertical="center" wrapText="1"/>
    </xf>
    <xf numFmtId="0" fontId="1" fillId="0" borderId="28" xfId="0" applyFont="1" applyFill="1" applyBorder="1" applyAlignment="1">
      <alignment vertical="center" wrapText="1"/>
    </xf>
    <xf numFmtId="0" fontId="1" fillId="0" borderId="21" xfId="0" applyFont="1" applyBorder="1" applyAlignment="1">
      <alignment vertical="center" wrapText="1"/>
    </xf>
    <xf numFmtId="0" fontId="1" fillId="0" borderId="3" xfId="0" applyFont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1" fillId="0" borderId="17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/>
    </xf>
    <xf numFmtId="0" fontId="1" fillId="0" borderId="31" xfId="0" applyFont="1" applyBorder="1" applyAlignment="1">
      <alignment vertical="center" wrapText="1"/>
    </xf>
    <xf numFmtId="0" fontId="2" fillId="0" borderId="17" xfId="0" applyFont="1" applyBorder="1"/>
    <xf numFmtId="0" fontId="2" fillId="0" borderId="21" xfId="0" applyFont="1" applyBorder="1" applyAlignment="1">
      <alignment horizontal="center" wrapText="1"/>
    </xf>
    <xf numFmtId="0" fontId="2" fillId="0" borderId="24" xfId="0" applyFont="1" applyBorder="1" applyAlignment="1">
      <alignment horizontal="center"/>
    </xf>
    <xf numFmtId="0" fontId="2" fillId="0" borderId="21" xfId="0" applyFont="1" applyBorder="1" applyAlignment="1">
      <alignment horizontal="center"/>
    </xf>
    <xf numFmtId="0" fontId="2" fillId="0" borderId="27" xfId="0" applyFont="1" applyBorder="1" applyAlignment="1">
      <alignment horizontal="center"/>
    </xf>
    <xf numFmtId="0" fontId="2" fillId="0" borderId="19" xfId="0" applyFont="1" applyBorder="1" applyAlignment="1">
      <alignment horizontal="center"/>
    </xf>
    <xf numFmtId="0" fontId="6" fillId="0" borderId="0" xfId="0" applyFont="1"/>
    <xf numFmtId="0" fontId="2" fillId="0" borderId="0" xfId="0" applyFont="1" applyAlignment="1">
      <alignment horizontal="left" wrapText="1"/>
    </xf>
    <xf numFmtId="0" fontId="1" fillId="0" borderId="0" xfId="0" applyFont="1" applyAlignment="1">
      <alignment horizontal="center"/>
    </xf>
    <xf numFmtId="0" fontId="1" fillId="0" borderId="22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28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right" wrapText="1"/>
    </xf>
    <xf numFmtId="4" fontId="1" fillId="0" borderId="25" xfId="0" applyNumberFormat="1" applyFont="1" applyBorder="1" applyAlignment="1">
      <alignment horizontal="right" vertical="center"/>
    </xf>
    <xf numFmtId="4" fontId="1" fillId="0" borderId="31" xfId="0" applyNumberFormat="1" applyFont="1" applyBorder="1" applyAlignment="1">
      <alignment horizontal="right" vertical="center"/>
    </xf>
    <xf numFmtId="4" fontId="1" fillId="0" borderId="1" xfId="0" applyNumberFormat="1" applyFont="1" applyBorder="1" applyAlignment="1">
      <alignment horizontal="right" vertical="center"/>
    </xf>
    <xf numFmtId="4" fontId="1" fillId="0" borderId="13" xfId="0" applyNumberFormat="1" applyFont="1" applyBorder="1" applyAlignment="1">
      <alignment horizontal="right" vertical="center"/>
    </xf>
    <xf numFmtId="4" fontId="1" fillId="0" borderId="26" xfId="0" applyNumberFormat="1" applyFont="1" applyBorder="1" applyAlignment="1">
      <alignment horizontal="right" vertical="center"/>
    </xf>
    <xf numFmtId="4" fontId="1" fillId="0" borderId="11" xfId="0" applyNumberFormat="1" applyFont="1" applyBorder="1" applyAlignment="1">
      <alignment horizontal="right" vertical="center"/>
    </xf>
    <xf numFmtId="4" fontId="1" fillId="0" borderId="2" xfId="0" applyNumberFormat="1" applyFont="1" applyBorder="1" applyAlignment="1">
      <alignment horizontal="right" vertical="center"/>
    </xf>
    <xf numFmtId="4" fontId="1" fillId="0" borderId="4" xfId="0" applyNumberFormat="1" applyFont="1" applyBorder="1" applyAlignment="1">
      <alignment horizontal="right" vertical="center"/>
    </xf>
    <xf numFmtId="4" fontId="1" fillId="0" borderId="28" xfId="0" applyNumberFormat="1" applyFont="1" applyFill="1" applyBorder="1" applyAlignment="1">
      <alignment horizontal="right" vertical="center"/>
    </xf>
    <xf numFmtId="4" fontId="1" fillId="0" borderId="15" xfId="0" applyNumberFormat="1" applyFont="1" applyFill="1" applyBorder="1" applyAlignment="1">
      <alignment horizontal="right" vertical="center"/>
    </xf>
    <xf numFmtId="4" fontId="1" fillId="0" borderId="22" xfId="0" applyNumberFormat="1" applyFont="1" applyFill="1" applyBorder="1" applyAlignment="1">
      <alignment horizontal="right" vertical="center"/>
    </xf>
    <xf numFmtId="4" fontId="1" fillId="0" borderId="16" xfId="0" applyNumberFormat="1" applyFont="1" applyFill="1" applyBorder="1" applyAlignment="1">
      <alignment horizontal="right" vertical="center"/>
    </xf>
    <xf numFmtId="4" fontId="1" fillId="0" borderId="24" xfId="0" applyNumberFormat="1" applyFont="1" applyBorder="1" applyAlignment="1">
      <alignment horizontal="right" vertical="center"/>
    </xf>
    <xf numFmtId="4" fontId="1" fillId="0" borderId="18" xfId="0" applyNumberFormat="1" applyFont="1" applyBorder="1" applyAlignment="1">
      <alignment horizontal="right" vertical="center"/>
    </xf>
    <xf numFmtId="4" fontId="1" fillId="0" borderId="35" xfId="0" applyNumberFormat="1" applyFont="1" applyBorder="1" applyAlignment="1">
      <alignment horizontal="right" vertical="center"/>
    </xf>
    <xf numFmtId="0" fontId="1" fillId="0" borderId="0" xfId="0" applyFont="1" applyFill="1" applyBorder="1" applyAlignment="1">
      <alignment horizontal="left" vertical="center" wrapText="1"/>
    </xf>
    <xf numFmtId="4" fontId="1" fillId="0" borderId="0" xfId="0" applyNumberFormat="1" applyFont="1" applyFill="1" applyBorder="1" applyAlignment="1">
      <alignment horizontal="right" vertical="center" wrapText="1"/>
    </xf>
    <xf numFmtId="0" fontId="6" fillId="0" borderId="1" xfId="0" applyFont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left" vertical="center" wrapText="1"/>
    </xf>
    <xf numFmtId="4" fontId="2" fillId="0" borderId="1" xfId="0" applyNumberFormat="1" applyFont="1" applyBorder="1" applyAlignment="1">
      <alignment horizontal="left" vertical="center" wrapText="1"/>
    </xf>
    <xf numFmtId="4" fontId="2" fillId="0" borderId="1" xfId="0" applyNumberFormat="1" applyFont="1" applyBorder="1" applyAlignment="1">
      <alignment vertical="center"/>
    </xf>
    <xf numFmtId="4" fontId="1" fillId="0" borderId="1" xfId="0" applyNumberFormat="1" applyFont="1" applyFill="1" applyBorder="1" applyAlignment="1">
      <alignment horizontal="right" vertical="center" wrapText="1"/>
    </xf>
    <xf numFmtId="0" fontId="2" fillId="0" borderId="3" xfId="0" applyFont="1" applyFill="1" applyBorder="1" applyAlignment="1">
      <alignment horizontal="left" vertical="center" wrapText="1"/>
    </xf>
    <xf numFmtId="4" fontId="2" fillId="0" borderId="2" xfId="0" applyNumberFormat="1" applyFont="1" applyBorder="1" applyAlignment="1">
      <alignment vertical="center"/>
    </xf>
    <xf numFmtId="0" fontId="1" fillId="0" borderId="3" xfId="0" applyFont="1" applyFill="1" applyBorder="1" applyAlignment="1">
      <alignment horizontal="left" vertical="center" wrapText="1"/>
    </xf>
    <xf numFmtId="4" fontId="1" fillId="0" borderId="2" xfId="0" applyNumberFormat="1" applyFont="1" applyFill="1" applyBorder="1" applyAlignment="1">
      <alignment horizontal="right" vertical="center" wrapText="1"/>
    </xf>
    <xf numFmtId="4" fontId="1" fillId="0" borderId="5" xfId="0" applyNumberFormat="1" applyFont="1" applyFill="1" applyBorder="1" applyAlignment="1">
      <alignment horizontal="right" vertical="center" wrapText="1"/>
    </xf>
    <xf numFmtId="4" fontId="1" fillId="0" borderId="6" xfId="0" applyNumberFormat="1" applyFont="1" applyFill="1" applyBorder="1" applyAlignment="1">
      <alignment horizontal="right" vertical="center" wrapText="1"/>
    </xf>
    <xf numFmtId="0" fontId="8" fillId="0" borderId="3" xfId="0" applyFont="1" applyFill="1" applyBorder="1" applyAlignment="1">
      <alignment horizontal="right" vertical="center" wrapText="1"/>
    </xf>
    <xf numFmtId="0" fontId="8" fillId="0" borderId="34" xfId="0" applyFont="1" applyFill="1" applyBorder="1" applyAlignment="1">
      <alignment horizontal="right" vertical="center" wrapText="1"/>
    </xf>
    <xf numFmtId="4" fontId="3" fillId="0" borderId="1" xfId="0" applyNumberFormat="1" applyFont="1" applyFill="1" applyBorder="1" applyAlignment="1">
      <alignment horizontal="right" vertical="center" wrapText="1"/>
    </xf>
    <xf numFmtId="4" fontId="3" fillId="0" borderId="5" xfId="0" applyNumberFormat="1" applyFont="1" applyFill="1" applyBorder="1" applyAlignment="1">
      <alignment horizontal="right" vertical="center" wrapText="1"/>
    </xf>
    <xf numFmtId="0" fontId="8" fillId="0" borderId="0" xfId="0" applyFont="1"/>
    <xf numFmtId="0" fontId="8" fillId="0" borderId="8" xfId="0" applyFont="1" applyBorder="1" applyAlignment="1">
      <alignment horizontal="center" vertical="center"/>
    </xf>
    <xf numFmtId="4" fontId="8" fillId="2" borderId="31" xfId="0" applyNumberFormat="1" applyFont="1" applyFill="1" applyBorder="1" applyAlignment="1">
      <alignment horizontal="right" vertical="center"/>
    </xf>
    <xf numFmtId="4" fontId="8" fillId="2" borderId="1" xfId="0" applyNumberFormat="1" applyFont="1" applyFill="1" applyBorder="1" applyAlignment="1">
      <alignment horizontal="right" vertical="center"/>
    </xf>
    <xf numFmtId="4" fontId="8" fillId="2" borderId="13" xfId="0" applyNumberFormat="1" applyFont="1" applyFill="1" applyBorder="1" applyAlignment="1">
      <alignment horizontal="right" vertical="center"/>
    </xf>
    <xf numFmtId="4" fontId="8" fillId="2" borderId="26" xfId="0" applyNumberFormat="1" applyFont="1" applyFill="1" applyBorder="1" applyAlignment="1">
      <alignment horizontal="right" vertical="center"/>
    </xf>
    <xf numFmtId="4" fontId="1" fillId="3" borderId="1" xfId="0" applyNumberFormat="1" applyFont="1" applyFill="1" applyBorder="1" applyAlignment="1">
      <alignment horizontal="right" vertical="center"/>
    </xf>
    <xf numFmtId="4" fontId="1" fillId="3" borderId="13" xfId="0" applyNumberFormat="1" applyFont="1" applyFill="1" applyBorder="1" applyAlignment="1">
      <alignment horizontal="right" vertical="center"/>
    </xf>
    <xf numFmtId="4" fontId="1" fillId="3" borderId="26" xfId="0" applyNumberFormat="1" applyFont="1" applyFill="1" applyBorder="1" applyAlignment="1">
      <alignment horizontal="right" vertical="center"/>
    </xf>
    <xf numFmtId="0" fontId="2" fillId="0" borderId="0" xfId="0" applyFont="1" applyFill="1"/>
    <xf numFmtId="0" fontId="1" fillId="0" borderId="0" xfId="0" applyFont="1" applyFill="1" applyAlignment="1">
      <alignment horizontal="left" wrapText="1"/>
    </xf>
    <xf numFmtId="0" fontId="8" fillId="2" borderId="31" xfId="0" applyFont="1" applyFill="1" applyBorder="1" applyAlignment="1">
      <alignment horizontal="center" vertical="center" wrapText="1"/>
    </xf>
    <xf numFmtId="0" fontId="8" fillId="3" borderId="31" xfId="0" applyFont="1" applyFill="1" applyBorder="1" applyAlignment="1">
      <alignment horizontal="center" vertical="center" wrapText="1"/>
    </xf>
    <xf numFmtId="4" fontId="1" fillId="0" borderId="20" xfId="0" applyNumberFormat="1" applyFont="1" applyBorder="1" applyAlignment="1">
      <alignment horizontal="right" vertical="center"/>
    </xf>
    <xf numFmtId="4" fontId="2" fillId="0" borderId="1" xfId="0" applyNumberFormat="1" applyFont="1" applyFill="1" applyBorder="1" applyAlignment="1">
      <alignment horizontal="right" vertical="center" wrapText="1"/>
    </xf>
    <xf numFmtId="4" fontId="2" fillId="0" borderId="1" xfId="0" applyNumberFormat="1" applyFont="1" applyBorder="1" applyAlignment="1">
      <alignment horizontal="right" vertical="center" wrapText="1"/>
    </xf>
    <xf numFmtId="4" fontId="2" fillId="3" borderId="31" xfId="0" applyNumberFormat="1" applyFont="1" applyFill="1" applyBorder="1" applyAlignment="1">
      <alignment horizontal="right" vertical="center"/>
    </xf>
    <xf numFmtId="0" fontId="2" fillId="0" borderId="0" xfId="0" applyFont="1" applyAlignment="1"/>
    <xf numFmtId="0" fontId="2" fillId="0" borderId="0" xfId="0" applyFont="1" applyAlignment="1">
      <alignment horizontal="left" wrapText="1"/>
    </xf>
    <xf numFmtId="0" fontId="1" fillId="0" borderId="0" xfId="0" applyFont="1" applyAlignment="1">
      <alignment horizontal="left" wrapText="1"/>
    </xf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6" xfId="0" applyFont="1" applyFill="1" applyBorder="1" applyAlignment="1">
      <alignment horizontal="center" wrapText="1"/>
    </xf>
    <xf numFmtId="0" fontId="2" fillId="0" borderId="3" xfId="0" applyFont="1" applyFill="1" applyBorder="1" applyAlignment="1">
      <alignment horizontal="center" wrapText="1"/>
    </xf>
    <xf numFmtId="0" fontId="1" fillId="3" borderId="0" xfId="0" applyFont="1" applyFill="1" applyAlignment="1">
      <alignment horizontal="left" wrapText="1"/>
    </xf>
    <xf numFmtId="0" fontId="3" fillId="0" borderId="0" xfId="0" applyFont="1" applyAlignment="1">
      <alignment horizontal="right"/>
    </xf>
    <xf numFmtId="0" fontId="4" fillId="0" borderId="0" xfId="0" applyFont="1" applyAlignment="1">
      <alignment horizontal="center"/>
    </xf>
    <xf numFmtId="0" fontId="1" fillId="0" borderId="7" xfId="0" applyFont="1" applyBorder="1" applyAlignment="1">
      <alignment horizontal="center" vertical="center" wrapText="1"/>
    </xf>
    <xf numFmtId="0" fontId="1" fillId="0" borderId="32" xfId="0" applyFont="1" applyBorder="1" applyAlignment="1">
      <alignment horizontal="center" vertical="center" wrapText="1"/>
    </xf>
    <xf numFmtId="0" fontId="1" fillId="0" borderId="3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29" xfId="0" applyFont="1" applyBorder="1" applyAlignment="1">
      <alignment horizontal="center" vertical="center" wrapText="1"/>
    </xf>
    <xf numFmtId="0" fontId="1" fillId="0" borderId="33" xfId="0" applyFont="1" applyBorder="1" applyAlignment="1">
      <alignment horizontal="center" vertical="center" wrapText="1"/>
    </xf>
    <xf numFmtId="0" fontId="2" fillId="0" borderId="0" xfId="0" applyFont="1" applyAlignment="1">
      <alignment horizontal="right" wrapText="1"/>
    </xf>
    <xf numFmtId="0" fontId="1" fillId="0" borderId="23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37" xfId="0" applyFont="1" applyBorder="1" applyAlignment="1">
      <alignment horizontal="center" vertical="center" wrapText="1"/>
    </xf>
    <xf numFmtId="0" fontId="1" fillId="0" borderId="38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9" xfId="0" applyNumberFormat="1" applyFont="1" applyFill="1" applyBorder="1" applyAlignment="1">
      <alignment horizontal="center" vertical="center" wrapText="1"/>
    </xf>
    <xf numFmtId="0" fontId="1" fillId="0" borderId="10" xfId="0" applyNumberFormat="1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39"/>
  <sheetViews>
    <sheetView tabSelected="1" topLeftCell="A25" zoomScale="70" zoomScaleNormal="70" workbookViewId="0">
      <selection activeCell="G39" sqref="G39"/>
    </sheetView>
  </sheetViews>
  <sheetFormatPr defaultColWidth="9.140625" defaultRowHeight="18.75"/>
  <cols>
    <col min="1" max="1" width="6.7109375" style="1" customWidth="1"/>
    <col min="2" max="2" width="43.28515625" style="2" customWidth="1"/>
    <col min="3" max="3" width="20.28515625" style="1" customWidth="1"/>
    <col min="4" max="4" width="20.140625" style="1" customWidth="1"/>
    <col min="5" max="5" width="18" style="1" customWidth="1"/>
    <col min="6" max="6" width="18.28515625" style="1" customWidth="1"/>
    <col min="7" max="9" width="18.7109375" style="1" customWidth="1"/>
    <col min="10" max="10" width="19.85546875" style="1" customWidth="1"/>
    <col min="11" max="11" width="18.28515625" style="1" customWidth="1"/>
    <col min="12" max="12" width="18.140625" style="1" customWidth="1"/>
    <col min="13" max="13" width="18.85546875" style="1" customWidth="1"/>
    <col min="14" max="16384" width="9.140625" style="1"/>
  </cols>
  <sheetData>
    <row r="1" spans="1:13" ht="22.15" customHeight="1">
      <c r="A1" s="90" t="s">
        <v>42</v>
      </c>
      <c r="B1" s="90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</row>
    <row r="2" spans="1:13" ht="36.6" customHeight="1">
      <c r="D2" s="3"/>
      <c r="E2" s="25"/>
      <c r="F2" s="3"/>
      <c r="G2" s="25"/>
      <c r="H2" s="3"/>
      <c r="I2" s="25"/>
      <c r="J2" s="3"/>
      <c r="K2" s="98" t="s">
        <v>32</v>
      </c>
      <c r="L2" s="98"/>
      <c r="M2" s="98"/>
    </row>
    <row r="3" spans="1:13" ht="22.5">
      <c r="A3" s="91" t="s">
        <v>37</v>
      </c>
      <c r="B3" s="91"/>
      <c r="C3" s="91"/>
      <c r="D3" s="91"/>
      <c r="E3" s="91"/>
      <c r="F3" s="91"/>
      <c r="G3" s="91"/>
      <c r="H3" s="91"/>
      <c r="I3" s="91"/>
      <c r="J3" s="91"/>
      <c r="K3" s="91"/>
      <c r="L3" s="91"/>
      <c r="M3" s="91"/>
    </row>
    <row r="5" spans="1:13">
      <c r="A5" s="103" t="s">
        <v>43</v>
      </c>
      <c r="B5" s="103"/>
      <c r="C5" s="103"/>
      <c r="D5" s="103"/>
      <c r="E5" s="103"/>
      <c r="F5" s="103"/>
      <c r="G5" s="103"/>
      <c r="H5" s="103"/>
      <c r="I5" s="103"/>
      <c r="J5" s="103"/>
      <c r="K5" s="103"/>
      <c r="L5" s="103"/>
      <c r="M5" s="103"/>
    </row>
    <row r="6" spans="1:13" ht="29.25" customHeight="1" thickBot="1">
      <c r="M6" s="30" t="s">
        <v>8</v>
      </c>
    </row>
    <row r="7" spans="1:13" s="4" customFormat="1" ht="21.75" customHeight="1">
      <c r="A7" s="92" t="s">
        <v>0</v>
      </c>
      <c r="B7" s="94" t="s">
        <v>1</v>
      </c>
      <c r="C7" s="96" t="s">
        <v>11</v>
      </c>
      <c r="D7" s="99" t="s">
        <v>2</v>
      </c>
      <c r="E7" s="100"/>
      <c r="F7" s="100"/>
      <c r="G7" s="100"/>
      <c r="H7" s="100"/>
      <c r="I7" s="100"/>
      <c r="J7" s="100"/>
      <c r="K7" s="100"/>
      <c r="L7" s="100"/>
      <c r="M7" s="101" t="s">
        <v>34</v>
      </c>
    </row>
    <row r="8" spans="1:13" s="4" customFormat="1" ht="102.6" customHeight="1" thickBot="1">
      <c r="A8" s="93"/>
      <c r="B8" s="95"/>
      <c r="C8" s="97"/>
      <c r="D8" s="28" t="s">
        <v>31</v>
      </c>
      <c r="E8" s="14" t="s">
        <v>23</v>
      </c>
      <c r="F8" s="14" t="s">
        <v>3</v>
      </c>
      <c r="G8" s="14" t="s">
        <v>4</v>
      </c>
      <c r="H8" s="14" t="s">
        <v>5</v>
      </c>
      <c r="I8" s="14" t="s">
        <v>6</v>
      </c>
      <c r="J8" s="26" t="s">
        <v>7</v>
      </c>
      <c r="K8" s="27"/>
      <c r="L8" s="14"/>
      <c r="M8" s="102"/>
    </row>
    <row r="9" spans="1:13" ht="19.5" thickBot="1">
      <c r="A9" s="17"/>
      <c r="B9" s="18">
        <v>1</v>
      </c>
      <c r="C9" s="19">
        <f>B9+1</f>
        <v>2</v>
      </c>
      <c r="D9" s="20">
        <f t="shared" ref="D9:M9" si="0">C9+1</f>
        <v>3</v>
      </c>
      <c r="E9" s="29">
        <v>4</v>
      </c>
      <c r="F9" s="21">
        <f>D9+1</f>
        <v>4</v>
      </c>
      <c r="G9" s="21"/>
      <c r="H9" s="21">
        <f>F9+1</f>
        <v>5</v>
      </c>
      <c r="I9" s="21"/>
      <c r="J9" s="21">
        <f>H9+1</f>
        <v>6</v>
      </c>
      <c r="K9" s="21">
        <f t="shared" si="0"/>
        <v>7</v>
      </c>
      <c r="L9" s="21">
        <f t="shared" si="0"/>
        <v>8</v>
      </c>
      <c r="M9" s="22">
        <f t="shared" si="0"/>
        <v>9</v>
      </c>
    </row>
    <row r="10" spans="1:13" ht="35.450000000000003" customHeight="1">
      <c r="A10" s="15">
        <v>1</v>
      </c>
      <c r="B10" s="16" t="s">
        <v>39</v>
      </c>
      <c r="C10" s="32">
        <f t="shared" ref="C10" si="1">D10+E10</f>
        <v>15677042.68</v>
      </c>
      <c r="D10" s="33">
        <v>15677042.68</v>
      </c>
      <c r="E10" s="34">
        <f t="shared" ref="E10" si="2">SUM(F10:M10)</f>
        <v>0</v>
      </c>
      <c r="F10" s="35"/>
      <c r="G10" s="35"/>
      <c r="H10" s="35"/>
      <c r="I10" s="35"/>
      <c r="J10" s="35"/>
      <c r="K10" s="35"/>
      <c r="L10" s="35"/>
      <c r="M10" s="36"/>
    </row>
    <row r="11" spans="1:13" s="64" customFormat="1" ht="35.450000000000003" customHeight="1">
      <c r="A11" s="65"/>
      <c r="B11" s="75" t="s">
        <v>33</v>
      </c>
      <c r="C11" s="66">
        <v>389462</v>
      </c>
      <c r="D11" s="66">
        <v>389462</v>
      </c>
      <c r="E11" s="67"/>
      <c r="F11" s="68"/>
      <c r="G11" s="68"/>
      <c r="H11" s="68"/>
      <c r="I11" s="68"/>
      <c r="J11" s="68"/>
      <c r="K11" s="68"/>
      <c r="L11" s="68"/>
      <c r="M11" s="69"/>
    </row>
    <row r="12" spans="1:13" ht="40.9" customHeight="1">
      <c r="A12" s="15"/>
      <c r="B12" s="76" t="s">
        <v>35</v>
      </c>
      <c r="C12" s="80">
        <v>5533036</v>
      </c>
      <c r="D12" s="80">
        <v>5533036</v>
      </c>
      <c r="E12" s="70"/>
      <c r="F12" s="71"/>
      <c r="G12" s="71"/>
      <c r="H12" s="71"/>
      <c r="I12" s="71"/>
      <c r="J12" s="71"/>
      <c r="K12" s="71"/>
      <c r="L12" s="71"/>
      <c r="M12" s="72"/>
    </row>
    <row r="13" spans="1:13" s="5" customFormat="1" ht="35.450000000000003" customHeight="1">
      <c r="A13" s="11">
        <v>2</v>
      </c>
      <c r="B13" s="8" t="s">
        <v>40</v>
      </c>
      <c r="C13" s="32">
        <f>D13+E13</f>
        <v>0</v>
      </c>
      <c r="D13" s="37"/>
      <c r="E13" s="34">
        <f>SUM(F13:M13)</f>
        <v>0</v>
      </c>
      <c r="F13" s="34"/>
      <c r="G13" s="34"/>
      <c r="H13" s="34"/>
      <c r="I13" s="34"/>
      <c r="J13" s="34"/>
      <c r="K13" s="34"/>
      <c r="L13" s="34"/>
      <c r="M13" s="38"/>
    </row>
    <row r="14" spans="1:13" s="5" customFormat="1" ht="98.45" customHeight="1">
      <c r="A14" s="11">
        <v>3</v>
      </c>
      <c r="B14" s="8" t="s">
        <v>22</v>
      </c>
      <c r="C14" s="32">
        <f t="shared" ref="C14:C15" si="3">D14+E14</f>
        <v>531490155.88999999</v>
      </c>
      <c r="D14" s="37">
        <v>531490155.88999999</v>
      </c>
      <c r="E14" s="34">
        <f t="shared" ref="E14:E15" si="4">SUM(F14:M14)</f>
        <v>0</v>
      </c>
      <c r="F14" s="34"/>
      <c r="G14" s="34"/>
      <c r="H14" s="39"/>
      <c r="I14" s="39"/>
      <c r="J14" s="39"/>
      <c r="K14" s="39"/>
      <c r="L14" s="39"/>
      <c r="M14" s="38"/>
    </row>
    <row r="15" spans="1:13" s="5" customFormat="1" ht="75.75" thickBot="1">
      <c r="A15" s="12">
        <v>4</v>
      </c>
      <c r="B15" s="9" t="s">
        <v>9</v>
      </c>
      <c r="C15" s="32">
        <f t="shared" si="3"/>
        <v>0</v>
      </c>
      <c r="D15" s="40"/>
      <c r="E15" s="34">
        <f t="shared" si="4"/>
        <v>0</v>
      </c>
      <c r="F15" s="41"/>
      <c r="G15" s="42"/>
      <c r="H15" s="42"/>
      <c r="I15" s="42"/>
      <c r="J15" s="42"/>
      <c r="K15" s="42"/>
      <c r="L15" s="42"/>
      <c r="M15" s="43"/>
    </row>
    <row r="16" spans="1:13" s="5" customFormat="1" ht="33.75" customHeight="1" thickBot="1">
      <c r="A16" s="13">
        <v>5</v>
      </c>
      <c r="B16" s="10" t="s">
        <v>12</v>
      </c>
      <c r="C16" s="44">
        <f>C10+C13+C14+C15</f>
        <v>547167198.56999993</v>
      </c>
      <c r="D16" s="77">
        <f>D10+D13+D14+D15</f>
        <v>547167198.56999993</v>
      </c>
      <c r="E16" s="45">
        <f t="shared" ref="E16:L16" si="5">E10+E13+E14+E15</f>
        <v>0</v>
      </c>
      <c r="F16" s="45">
        <f t="shared" si="5"/>
        <v>0</v>
      </c>
      <c r="G16" s="45">
        <f t="shared" si="5"/>
        <v>0</v>
      </c>
      <c r="H16" s="45">
        <f t="shared" si="5"/>
        <v>0</v>
      </c>
      <c r="I16" s="45">
        <f t="shared" si="5"/>
        <v>0</v>
      </c>
      <c r="J16" s="45">
        <f t="shared" si="5"/>
        <v>0</v>
      </c>
      <c r="K16" s="45">
        <f t="shared" si="5"/>
        <v>0</v>
      </c>
      <c r="L16" s="45">
        <f t="shared" si="5"/>
        <v>0</v>
      </c>
      <c r="M16" s="46"/>
    </row>
    <row r="18" spans="2:13" ht="22.9" customHeight="1">
      <c r="B18" s="83" t="s">
        <v>14</v>
      </c>
      <c r="C18" s="83"/>
      <c r="D18" s="83"/>
      <c r="E18" s="83"/>
      <c r="F18" s="83"/>
      <c r="G18" s="83"/>
      <c r="H18" s="83"/>
      <c r="I18" s="83"/>
      <c r="J18" s="83"/>
      <c r="K18" s="83"/>
    </row>
    <row r="19" spans="2:13" ht="22.15" customHeight="1">
      <c r="B19" s="82" t="s">
        <v>21</v>
      </c>
      <c r="C19" s="82"/>
      <c r="D19" s="82"/>
      <c r="E19" s="82"/>
      <c r="F19" s="82"/>
      <c r="G19" s="82"/>
      <c r="H19" s="82"/>
      <c r="I19" s="82"/>
      <c r="J19" s="82"/>
      <c r="K19" s="24"/>
    </row>
    <row r="20" spans="2:13" ht="25.15" customHeight="1">
      <c r="B20" s="89" t="s">
        <v>46</v>
      </c>
      <c r="C20" s="89"/>
      <c r="D20" s="89"/>
      <c r="E20" s="89"/>
      <c r="F20" s="89"/>
      <c r="G20" s="89"/>
      <c r="H20" s="89"/>
      <c r="I20" s="89"/>
      <c r="J20" s="89"/>
      <c r="K20" s="89"/>
    </row>
    <row r="21" spans="2:13" s="73" customFormat="1" ht="17.45" customHeight="1">
      <c r="B21" s="74"/>
      <c r="C21" s="74"/>
      <c r="D21" s="74"/>
      <c r="E21" s="74"/>
      <c r="F21" s="74"/>
      <c r="G21" s="74"/>
      <c r="H21" s="74"/>
      <c r="I21" s="74"/>
      <c r="J21" s="74"/>
      <c r="K21" s="74"/>
    </row>
    <row r="22" spans="2:13" ht="35.450000000000003" customHeight="1">
      <c r="B22" s="106" t="s">
        <v>38</v>
      </c>
      <c r="C22" s="106"/>
      <c r="D22" s="106"/>
      <c r="E22" s="106"/>
      <c r="F22" s="106"/>
      <c r="G22" s="106"/>
      <c r="H22" s="106"/>
      <c r="I22" s="106"/>
      <c r="J22" s="106"/>
      <c r="K22" s="106"/>
    </row>
    <row r="23" spans="2:13" ht="10.15" customHeight="1">
      <c r="B23" s="7"/>
      <c r="C23" s="7"/>
      <c r="D23" s="7"/>
      <c r="E23" s="7"/>
      <c r="F23" s="7"/>
      <c r="G23" s="7"/>
      <c r="H23" s="7"/>
      <c r="I23" s="7"/>
      <c r="J23" s="6"/>
      <c r="K23" s="6"/>
    </row>
    <row r="24" spans="2:13" ht="18.75" customHeight="1" thickBot="1">
      <c r="B24" s="6"/>
      <c r="C24" s="6"/>
      <c r="D24" s="6"/>
      <c r="E24" s="24"/>
      <c r="F24" s="6"/>
      <c r="G24" s="24"/>
      <c r="M24" s="31" t="s">
        <v>8</v>
      </c>
    </row>
    <row r="25" spans="2:13" ht="29.25" customHeight="1">
      <c r="B25" s="87"/>
      <c r="C25" s="107" t="s">
        <v>11</v>
      </c>
      <c r="D25" s="104" t="s">
        <v>41</v>
      </c>
      <c r="E25" s="104"/>
      <c r="F25" s="104"/>
      <c r="G25" s="104"/>
      <c r="H25" s="104"/>
      <c r="I25" s="104"/>
      <c r="J25" s="104"/>
      <c r="K25" s="104"/>
      <c r="L25" s="104"/>
      <c r="M25" s="105"/>
    </row>
    <row r="26" spans="2:13" ht="34.15" customHeight="1">
      <c r="B26" s="88"/>
      <c r="C26" s="108"/>
      <c r="D26" s="85" t="s">
        <v>15</v>
      </c>
      <c r="E26" s="85"/>
      <c r="F26" s="85" t="s">
        <v>16</v>
      </c>
      <c r="G26" s="85"/>
      <c r="H26" s="85" t="s">
        <v>17</v>
      </c>
      <c r="I26" s="85"/>
      <c r="J26" s="85" t="s">
        <v>18</v>
      </c>
      <c r="K26" s="85" t="s">
        <v>19</v>
      </c>
      <c r="L26" s="85" t="s">
        <v>30</v>
      </c>
      <c r="M26" s="86" t="s">
        <v>20</v>
      </c>
    </row>
    <row r="27" spans="2:13" s="23" customFormat="1" ht="47.45" customHeight="1">
      <c r="B27" s="88"/>
      <c r="C27" s="108"/>
      <c r="D27" s="49" t="s">
        <v>24</v>
      </c>
      <c r="E27" s="49" t="s">
        <v>25</v>
      </c>
      <c r="F27" s="49" t="s">
        <v>24</v>
      </c>
      <c r="G27" s="49" t="s">
        <v>25</v>
      </c>
      <c r="H27" s="49" t="s">
        <v>24</v>
      </c>
      <c r="I27" s="49" t="s">
        <v>25</v>
      </c>
      <c r="J27" s="85"/>
      <c r="K27" s="85"/>
      <c r="L27" s="85"/>
      <c r="M27" s="86"/>
    </row>
    <row r="28" spans="2:13" ht="28.9" customHeight="1">
      <c r="B28" s="54" t="s">
        <v>36</v>
      </c>
      <c r="C28" s="53">
        <f>SUM(D28:M28)</f>
        <v>23777123.390000001</v>
      </c>
      <c r="D28" s="78">
        <v>13295871.119999999</v>
      </c>
      <c r="E28" s="78">
        <v>3161351.32</v>
      </c>
      <c r="F28" s="78">
        <v>3604089.44</v>
      </c>
      <c r="G28" s="78">
        <v>3912.35</v>
      </c>
      <c r="H28" s="78"/>
      <c r="I28" s="78"/>
      <c r="J28" s="79">
        <v>3442223.49</v>
      </c>
      <c r="K28" s="79">
        <v>0</v>
      </c>
      <c r="L28" s="52">
        <v>20650</v>
      </c>
      <c r="M28" s="55">
        <v>249025.67</v>
      </c>
    </row>
    <row r="29" spans="2:13" ht="25.5" customHeight="1">
      <c r="B29" s="54" t="s">
        <v>10</v>
      </c>
      <c r="C29" s="53">
        <f t="shared" ref="C29:C32" si="6">SUM(D29:M29)</f>
        <v>0</v>
      </c>
      <c r="D29" s="50"/>
      <c r="E29" s="50"/>
      <c r="F29" s="50"/>
      <c r="G29" s="50"/>
      <c r="H29" s="50"/>
      <c r="I29" s="50"/>
      <c r="J29" s="51"/>
      <c r="K29" s="51"/>
      <c r="L29" s="52"/>
      <c r="M29" s="55"/>
    </row>
    <row r="30" spans="2:13" ht="23.25" customHeight="1">
      <c r="B30" s="56" t="s">
        <v>27</v>
      </c>
      <c r="C30" s="53">
        <f t="shared" si="6"/>
        <v>23777123.390000001</v>
      </c>
      <c r="D30" s="53">
        <f>D28+D29</f>
        <v>13295871.119999999</v>
      </c>
      <c r="E30" s="53">
        <f t="shared" ref="E30:I30" si="7">E28+E29</f>
        <v>3161351.32</v>
      </c>
      <c r="F30" s="53">
        <f t="shared" si="7"/>
        <v>3604089.44</v>
      </c>
      <c r="G30" s="53">
        <f t="shared" si="7"/>
        <v>3912.35</v>
      </c>
      <c r="H30" s="53">
        <f t="shared" si="7"/>
        <v>0</v>
      </c>
      <c r="I30" s="53">
        <f t="shared" si="7"/>
        <v>0</v>
      </c>
      <c r="J30" s="53">
        <f>J28+J29</f>
        <v>3442223.49</v>
      </c>
      <c r="K30" s="53">
        <f>K28+K29</f>
        <v>0</v>
      </c>
      <c r="L30" s="53">
        <f>L28+L29</f>
        <v>20650</v>
      </c>
      <c r="M30" s="57">
        <f>M28+M29</f>
        <v>249025.67</v>
      </c>
    </row>
    <row r="31" spans="2:13" ht="29.45" customHeight="1">
      <c r="B31" s="60" t="s">
        <v>28</v>
      </c>
      <c r="C31" s="62">
        <f t="shared" si="6"/>
        <v>23777123.390000001</v>
      </c>
      <c r="D31" s="78">
        <v>13295871.119999999</v>
      </c>
      <c r="E31" s="78">
        <v>3161351.32</v>
      </c>
      <c r="F31" s="78">
        <v>3604089.44</v>
      </c>
      <c r="G31" s="78">
        <v>3912.35</v>
      </c>
      <c r="H31" s="78"/>
      <c r="I31" s="78"/>
      <c r="J31" s="79">
        <v>3442223.49</v>
      </c>
      <c r="K31" s="79">
        <v>0</v>
      </c>
      <c r="L31" s="52">
        <v>20650</v>
      </c>
      <c r="M31" s="55">
        <v>249025.67</v>
      </c>
    </row>
    <row r="32" spans="2:13" ht="38.450000000000003" customHeight="1" thickBot="1">
      <c r="B32" s="61" t="s">
        <v>29</v>
      </c>
      <c r="C32" s="63">
        <f t="shared" si="6"/>
        <v>0</v>
      </c>
      <c r="D32" s="58"/>
      <c r="E32" s="58"/>
      <c r="F32" s="58"/>
      <c r="G32" s="58"/>
      <c r="H32" s="58"/>
      <c r="I32" s="58"/>
      <c r="J32" s="58"/>
      <c r="K32" s="58"/>
      <c r="L32" s="58"/>
      <c r="M32" s="59"/>
    </row>
    <row r="33" spans="2:13" ht="23.25" customHeight="1">
      <c r="B33" s="47"/>
      <c r="C33" s="48"/>
      <c r="D33" s="48"/>
      <c r="E33" s="48"/>
      <c r="F33" s="48"/>
      <c r="G33" s="48"/>
      <c r="H33" s="48"/>
      <c r="I33" s="48"/>
      <c r="J33" s="48"/>
      <c r="K33" s="48"/>
      <c r="L33" s="48"/>
      <c r="M33" s="48"/>
    </row>
    <row r="34" spans="2:13" ht="18.75" customHeight="1">
      <c r="B34" s="6"/>
      <c r="C34" s="6"/>
      <c r="D34" s="6"/>
      <c r="E34" s="24"/>
      <c r="F34" s="6"/>
      <c r="G34" s="24"/>
      <c r="H34" s="6"/>
      <c r="I34" s="24"/>
      <c r="J34" s="6"/>
      <c r="K34" s="6"/>
    </row>
    <row r="35" spans="2:13" ht="20.25" customHeight="1">
      <c r="B35" s="83" t="s">
        <v>13</v>
      </c>
      <c r="C35" s="83"/>
      <c r="D35" s="83"/>
      <c r="E35" s="83"/>
      <c r="F35" s="83"/>
      <c r="G35" s="83"/>
      <c r="H35" s="83"/>
      <c r="I35" s="83"/>
      <c r="J35" s="83"/>
      <c r="K35" s="83"/>
    </row>
    <row r="36" spans="2:13" ht="20.25" customHeight="1">
      <c r="B36" s="82" t="s">
        <v>26</v>
      </c>
      <c r="C36" s="82"/>
      <c r="D36" s="82"/>
      <c r="E36" s="82"/>
      <c r="F36" s="82"/>
      <c r="G36" s="82"/>
      <c r="H36" s="82"/>
      <c r="I36" s="82"/>
      <c r="J36" s="82"/>
      <c r="K36" s="6"/>
    </row>
    <row r="37" spans="2:13" ht="57.75" customHeight="1">
      <c r="B37" s="82" t="s">
        <v>44</v>
      </c>
      <c r="C37" s="82"/>
      <c r="D37" s="82"/>
      <c r="E37" s="82"/>
      <c r="H37" s="1" t="s">
        <v>47</v>
      </c>
      <c r="I37" s="81"/>
      <c r="J37" s="81"/>
      <c r="L37" s="84"/>
      <c r="M37" s="84"/>
    </row>
    <row r="39" spans="2:13" ht="37.5" customHeight="1">
      <c r="B39" s="82" t="s">
        <v>45</v>
      </c>
      <c r="C39" s="82"/>
      <c r="D39" s="82"/>
    </row>
  </sheetData>
  <mergeCells count="28">
    <mergeCell ref="B20:K20"/>
    <mergeCell ref="B39:D39"/>
    <mergeCell ref="A1:M1"/>
    <mergeCell ref="A3:M3"/>
    <mergeCell ref="A7:A8"/>
    <mergeCell ref="B7:B8"/>
    <mergeCell ref="C7:C8"/>
    <mergeCell ref="K2:M2"/>
    <mergeCell ref="D7:L7"/>
    <mergeCell ref="M7:M8"/>
    <mergeCell ref="B18:K18"/>
    <mergeCell ref="A5:M5"/>
    <mergeCell ref="D25:M25"/>
    <mergeCell ref="B22:K22"/>
    <mergeCell ref="B19:J19"/>
    <mergeCell ref="C25:C27"/>
    <mergeCell ref="B36:J36"/>
    <mergeCell ref="B35:K35"/>
    <mergeCell ref="L37:M37"/>
    <mergeCell ref="D26:E26"/>
    <mergeCell ref="F26:G26"/>
    <mergeCell ref="H26:I26"/>
    <mergeCell ref="B37:E37"/>
    <mergeCell ref="K26:K27"/>
    <mergeCell ref="L26:L27"/>
    <mergeCell ref="M26:M27"/>
    <mergeCell ref="B25:B27"/>
    <mergeCell ref="J26:J27"/>
  </mergeCells>
  <phoneticPr fontId="0" type="noConversion"/>
  <pageMargins left="0.39370078740157483" right="0" top="0.19685039370078741" bottom="0" header="0.11811023622047245" footer="0.11811023622047245"/>
  <pageSetup paperSize="9" scale="46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по остаткам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Polechuk</cp:lastModifiedBy>
  <cp:lastPrinted>2023-02-02T06:07:58Z</cp:lastPrinted>
  <dcterms:created xsi:type="dcterms:W3CDTF">1996-10-08T23:32:33Z</dcterms:created>
  <dcterms:modified xsi:type="dcterms:W3CDTF">2023-02-02T06:11:23Z</dcterms:modified>
</cp:coreProperties>
</file>